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20160" windowHeight="6192"/>
  </bookViews>
  <sheets>
    <sheet name="LOT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H49" i="1"/>
  <c r="I49" i="1" s="1"/>
  <c r="H48" i="1"/>
  <c r="I48" i="1" s="1"/>
  <c r="H47" i="1"/>
  <c r="I47" i="1" s="1"/>
  <c r="I50" i="1"/>
  <c r="I51" i="1" l="1"/>
  <c r="H51" i="1"/>
  <c r="J26" i="1"/>
  <c r="J22" i="1"/>
  <c r="J8" i="1"/>
  <c r="Y65" i="1"/>
  <c r="V65" i="1"/>
  <c r="S65" i="1"/>
  <c r="P65" i="1"/>
  <c r="M65" i="1"/>
  <c r="J65" i="1"/>
  <c r="J37" i="1" l="1"/>
  <c r="J39" i="1" s="1"/>
  <c r="Y66" i="1"/>
  <c r="Y67" i="1" l="1"/>
  <c r="B69" i="1" s="1"/>
  <c r="B68" i="1"/>
</calcChain>
</file>

<file path=xl/sharedStrings.xml><?xml version="1.0" encoding="utf-8"?>
<sst xmlns="http://schemas.openxmlformats.org/spreadsheetml/2006/main" count="216" uniqueCount="108">
  <si>
    <t>MARQUE</t>
  </si>
  <si>
    <t>DATE DE MISE EN SERVICE</t>
  </si>
  <si>
    <t>TYPE</t>
  </si>
  <si>
    <t>N° DE SERIE</t>
  </si>
  <si>
    <t>IMMATRICULATION DU VEHICULE</t>
  </si>
  <si>
    <t xml:space="preserve">PALFINGER </t>
  </si>
  <si>
    <t>MBB C1500L</t>
  </si>
  <si>
    <t>6296 XF 72</t>
  </si>
  <si>
    <t xml:space="preserve">ERHEL HYDRIS </t>
  </si>
  <si>
    <t>CLASSIC 1504</t>
  </si>
  <si>
    <t>5942 WX 72</t>
  </si>
  <si>
    <t>FB 725 XB</t>
  </si>
  <si>
    <t>FV 710 LY</t>
  </si>
  <si>
    <t>5680 XP 72</t>
  </si>
  <si>
    <t>2775 XJ 72</t>
  </si>
  <si>
    <t xml:space="preserve">DHOLLANDIA </t>
  </si>
  <si>
    <t>DHLM 10</t>
  </si>
  <si>
    <t>EG 036 FL</t>
  </si>
  <si>
    <t>CLASSIC 2000</t>
  </si>
  <si>
    <t>6677 VY 72</t>
  </si>
  <si>
    <t>PLH 1504</t>
  </si>
  <si>
    <t>3443 VH 72</t>
  </si>
  <si>
    <t>DY 263 JC</t>
  </si>
  <si>
    <t>DHLM 15</t>
  </si>
  <si>
    <t>1590 XV 72</t>
  </si>
  <si>
    <t>EQ 577 JW</t>
  </si>
  <si>
    <t>TE</t>
  </si>
  <si>
    <t>8350 TR 72</t>
  </si>
  <si>
    <t>MBB C 1500 C</t>
  </si>
  <si>
    <t>FZ 937 LL</t>
  </si>
  <si>
    <t>ETABLISSEMENT</t>
  </si>
  <si>
    <t>CHM</t>
  </si>
  <si>
    <t>EPSM</t>
  </si>
  <si>
    <t>DHOLLANDIA</t>
  </si>
  <si>
    <t>DHLCP-10</t>
  </si>
  <si>
    <t>DK-271-MT</t>
  </si>
  <si>
    <t>DHPH2.03</t>
  </si>
  <si>
    <t>BK-181-BR</t>
  </si>
  <si>
    <t>DHP.20</t>
  </si>
  <si>
    <t>4688XJ72</t>
  </si>
  <si>
    <t>CH LFB</t>
  </si>
  <si>
    <t>BRAUN ABILITY</t>
  </si>
  <si>
    <t>VL917FIB-AA</t>
  </si>
  <si>
    <t>BOXER FA 329 EC</t>
  </si>
  <si>
    <t>CHARGE NOMINALE</t>
  </si>
  <si>
    <t>363 Kg</t>
  </si>
  <si>
    <t>CH SAINT-CALAIS</t>
  </si>
  <si>
    <t>DHLC.10</t>
  </si>
  <si>
    <t>AR-039-PM</t>
  </si>
  <si>
    <t>DHLMQ.07</t>
  </si>
  <si>
    <t>6095WB72</t>
  </si>
  <si>
    <t>DHLM.08</t>
  </si>
  <si>
    <t>FN-020-SK</t>
  </si>
  <si>
    <t>FR-477-YJ</t>
  </si>
  <si>
    <t>DHLMQ.10</t>
  </si>
  <si>
    <t>CF-713-YB</t>
  </si>
  <si>
    <t>DHP20</t>
  </si>
  <si>
    <t>9050574B</t>
  </si>
  <si>
    <t>AC-5010-VW</t>
  </si>
  <si>
    <t>TAUX TVA EN %</t>
  </si>
  <si>
    <t>MONTANT FORFAITAIRE ANNUEL MAINTENANCE PREVENTIVE PAR EQUIPEMENT</t>
  </si>
  <si>
    <t>TOTAL MONTANT FORFAITAIRE ANNUEL MAINTENANCE PREVENTIVE PAR ETABLISSEMENT</t>
  </si>
  <si>
    <t>Taux de TVA</t>
  </si>
  <si>
    <t>Coût horaire HT</t>
  </si>
  <si>
    <t>Coût déplacement HT</t>
  </si>
  <si>
    <t>MAINTENANCE CORRECTIVE</t>
  </si>
  <si>
    <t>Interventions entre 8h et 18h</t>
  </si>
  <si>
    <t>intervention entre 18h et 22h</t>
  </si>
  <si>
    <t>intervention entre 22h et 6h</t>
  </si>
  <si>
    <t>intervention entre 6h et 8h</t>
  </si>
  <si>
    <t>IVECO</t>
  </si>
  <si>
    <t>RABATTABLE</t>
  </si>
  <si>
    <t>320-XM-72</t>
  </si>
  <si>
    <t>PEUGEOT</t>
  </si>
  <si>
    <t>BC-742-JC</t>
  </si>
  <si>
    <t>/</t>
  </si>
  <si>
    <t>Hayon de déchargement
DHLM40</t>
  </si>
  <si>
    <t>7600 YA 72</t>
  </si>
  <si>
    <t>Hayon de déchargement
DHLN.10</t>
  </si>
  <si>
    <t>CM-255-NN</t>
  </si>
  <si>
    <t>RICON</t>
  </si>
  <si>
    <t>Hayon Elévateur pour
personnes PMR -
K2005X11300610E</t>
  </si>
  <si>
    <t>BC-987-YB</t>
  </si>
  <si>
    <t>PSSL</t>
  </si>
  <si>
    <t>Moteur</t>
  </si>
  <si>
    <t>Relai moteur</t>
  </si>
  <si>
    <t>Télécommande filaire</t>
  </si>
  <si>
    <t>Vérin d'inclinaison</t>
  </si>
  <si>
    <t>Axe de vérin de levage liaison plateforme</t>
  </si>
  <si>
    <t>prix unitaire en € HT</t>
  </si>
  <si>
    <t>MAINTENANCE PREVENTIVE</t>
  </si>
  <si>
    <t>FOURNITURE DE PIECES</t>
  </si>
  <si>
    <t>Vérin de levage</t>
  </si>
  <si>
    <t>quantité (DQE)</t>
  </si>
  <si>
    <t>Total en € HT sur base du DQE</t>
  </si>
  <si>
    <t>total HT</t>
  </si>
  <si>
    <t>TOTAL HT</t>
  </si>
  <si>
    <t xml:space="preserve">quantité </t>
  </si>
  <si>
    <t>total HT selon DQE</t>
  </si>
  <si>
    <t>DQE</t>
  </si>
  <si>
    <t>TOTAL GENERAL EN € HT</t>
  </si>
  <si>
    <t>TOTAL GENERAL EN € TTC</t>
  </si>
  <si>
    <t>TOTAL TTC</t>
  </si>
  <si>
    <t>total TTC selon DQE</t>
  </si>
  <si>
    <t>TOTAL SELON DQE</t>
  </si>
  <si>
    <t xml:space="preserve">                TECH 26-003 Annexe financière LOT 8- MAINTENANCE DES HAYONS DE LEVAGE</t>
  </si>
  <si>
    <t>MONTVAL SUR LOIR</t>
  </si>
  <si>
    <t>*liste non exhaustive, En cas d'évolution du parc, les maintenances préventives seront chiffrées sur devis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</si>
</sst>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5" fillId="3" borderId="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4" fontId="0" fillId="0" borderId="1" xfId="0" applyNumberFormat="1" applyBorder="1" applyAlignment="1">
      <alignment horizontal="left"/>
    </xf>
    <xf numFmtId="0" fontId="4" fillId="3" borderId="6" xfId="0" applyFont="1" applyFill="1" applyBorder="1" applyAlignment="1"/>
    <xf numFmtId="0" fontId="4" fillId="3" borderId="0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Border="1" applyAlignment="1">
      <alignment horizontal="center" vertical="center" wrapText="1"/>
    </xf>
    <xf numFmtId="44" fontId="0" fillId="3" borderId="0" xfId="0" applyNumberFormat="1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44" fontId="0" fillId="3" borderId="0" xfId="2" applyFont="1" applyFill="1" applyBorder="1" applyAlignment="1">
      <alignment horizontal="right" vertical="center"/>
    </xf>
    <xf numFmtId="44" fontId="0" fillId="3" borderId="0" xfId="2" applyFont="1" applyFill="1" applyBorder="1" applyAlignment="1">
      <alignment horizontal="center" vertical="center"/>
    </xf>
    <xf numFmtId="44" fontId="0" fillId="3" borderId="0" xfId="2" applyFont="1" applyFill="1" applyBorder="1" applyAlignment="1">
      <alignment vertical="center"/>
    </xf>
    <xf numFmtId="0" fontId="0" fillId="0" borderId="0" xfId="0" applyAlignment="1"/>
    <xf numFmtId="0" fontId="4" fillId="3" borderId="0" xfId="0" applyFont="1" applyFill="1" applyBorder="1" applyAlignment="1"/>
    <xf numFmtId="0" fontId="5" fillId="3" borderId="0" xfId="0" applyFont="1" applyFill="1" applyBorder="1" applyAlignment="1">
      <alignment horizontal="right" vertical="center"/>
    </xf>
    <xf numFmtId="0" fontId="0" fillId="3" borderId="0" xfId="0" applyFill="1" applyBorder="1"/>
    <xf numFmtId="0" fontId="0" fillId="0" borderId="5" xfId="0" applyBorder="1"/>
    <xf numFmtId="0" fontId="4" fillId="3" borderId="0" xfId="0" applyFont="1" applyFill="1" applyBorder="1" applyAlignment="1">
      <alignment wrapText="1"/>
    </xf>
    <xf numFmtId="44" fontId="0" fillId="3" borderId="0" xfId="2" applyFont="1" applyFill="1" applyBorder="1" applyAlignment="1">
      <alignment horizontal="center" vertical="center"/>
    </xf>
    <xf numFmtId="44" fontId="4" fillId="3" borderId="0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wrapText="1"/>
    </xf>
    <xf numFmtId="0" fontId="1" fillId="4" borderId="0" xfId="0" applyFont="1" applyFill="1" applyAlignment="1">
      <alignment horizontal="center" vertical="center"/>
    </xf>
    <xf numFmtId="164" fontId="0" fillId="0" borderId="0" xfId="0" applyNumberFormat="1"/>
    <xf numFmtId="165" fontId="0" fillId="6" borderId="1" xfId="2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5" fontId="0" fillId="0" borderId="1" xfId="2" applyNumberFormat="1" applyFont="1" applyFill="1" applyBorder="1"/>
    <xf numFmtId="9" fontId="0" fillId="0" borderId="3" xfId="1" applyFont="1" applyFill="1" applyBorder="1" applyAlignment="1">
      <alignment horizontal="right"/>
    </xf>
    <xf numFmtId="0" fontId="0" fillId="0" borderId="1" xfId="0" applyFill="1" applyBorder="1"/>
    <xf numFmtId="0" fontId="4" fillId="5" borderId="1" xfId="0" applyFont="1" applyFill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165" fontId="9" fillId="0" borderId="2" xfId="2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9" fontId="0" fillId="0" borderId="1" xfId="1" applyFont="1" applyFill="1" applyBorder="1" applyAlignment="1">
      <alignment horizontal="right"/>
    </xf>
    <xf numFmtId="9" fontId="5" fillId="0" borderId="1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right" vertical="center"/>
    </xf>
    <xf numFmtId="9" fontId="5" fillId="0" borderId="5" xfId="0" applyNumberFormat="1" applyFont="1" applyBorder="1" applyAlignment="1">
      <alignment horizontal="right" vertical="center"/>
    </xf>
    <xf numFmtId="165" fontId="4" fillId="5" borderId="1" xfId="0" applyNumberFormat="1" applyFont="1" applyFill="1" applyBorder="1" applyAlignment="1">
      <alignment vertical="center"/>
    </xf>
    <xf numFmtId="165" fontId="4" fillId="5" borderId="5" xfId="0" applyNumberFormat="1" applyFont="1" applyFill="1" applyBorder="1" applyAlignment="1">
      <alignment vertical="center"/>
    </xf>
    <xf numFmtId="0" fontId="0" fillId="5" borderId="0" xfId="0" applyFill="1"/>
    <xf numFmtId="0" fontId="4" fillId="5" borderId="1" xfId="0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 applyAlignment="1">
      <alignment horizontal="right" vertical="center"/>
    </xf>
    <xf numFmtId="0" fontId="0" fillId="0" borderId="5" xfId="0" applyBorder="1" applyAlignment="1">
      <alignment horizontal="left"/>
    </xf>
    <xf numFmtId="0" fontId="0" fillId="0" borderId="13" xfId="0" applyBorder="1"/>
    <xf numFmtId="14" fontId="0" fillId="0" borderId="13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/>
    <xf numFmtId="9" fontId="5" fillId="0" borderId="13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0" fillId="0" borderId="16" xfId="0" applyBorder="1"/>
    <xf numFmtId="14" fontId="0" fillId="0" borderId="16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/>
    <xf numFmtId="9" fontId="5" fillId="0" borderId="16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0" fillId="0" borderId="4" xfId="0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9" fontId="5" fillId="0" borderId="4" xfId="0" applyNumberFormat="1" applyFont="1" applyBorder="1" applyAlignment="1">
      <alignment horizontal="right" vertical="center"/>
    </xf>
    <xf numFmtId="165" fontId="0" fillId="6" borderId="4" xfId="2" applyNumberFormat="1" applyFont="1" applyFill="1" applyBorder="1" applyAlignment="1">
      <alignment horizontal="right" vertical="center"/>
    </xf>
    <xf numFmtId="165" fontId="0" fillId="6" borderId="4" xfId="2" applyNumberFormat="1" applyFont="1" applyFill="1" applyBorder="1" applyAlignment="1">
      <alignment vertical="center"/>
    </xf>
    <xf numFmtId="165" fontId="0" fillId="6" borderId="16" xfId="2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165" fontId="10" fillId="5" borderId="9" xfId="0" applyNumberFormat="1" applyFont="1" applyFill="1" applyBorder="1" applyAlignment="1">
      <alignment horizontal="center" vertical="center"/>
    </xf>
    <xf numFmtId="165" fontId="10" fillId="5" borderId="10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44" fontId="0" fillId="3" borderId="0" xfId="0" applyNumberFormat="1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44" fontId="0" fillId="3" borderId="0" xfId="2" applyFon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right" vertical="center"/>
    </xf>
    <xf numFmtId="165" fontId="0" fillId="6" borderId="5" xfId="0" applyNumberFormat="1" applyFill="1" applyBorder="1" applyAlignment="1">
      <alignment horizontal="right" vertical="center"/>
    </xf>
    <xf numFmtId="165" fontId="0" fillId="6" borderId="15" xfId="0" applyNumberFormat="1" applyFill="1" applyBorder="1" applyAlignment="1">
      <alignment horizontal="right" vertical="center"/>
    </xf>
    <xf numFmtId="165" fontId="0" fillId="6" borderId="4" xfId="0" applyNumberFormat="1" applyFill="1" applyBorder="1" applyAlignment="1">
      <alignment horizontal="right" vertical="center"/>
    </xf>
    <xf numFmtId="165" fontId="0" fillId="6" borderId="18" xfId="0" applyNumberFormat="1" applyFill="1" applyBorder="1" applyAlignment="1">
      <alignment horizontal="right" vertical="center"/>
    </xf>
    <xf numFmtId="165" fontId="0" fillId="6" borderId="13" xfId="0" applyNumberFormat="1" applyFill="1" applyBorder="1" applyAlignment="1">
      <alignment horizontal="right" vertical="center"/>
    </xf>
    <xf numFmtId="165" fontId="0" fillId="6" borderId="16" xfId="0" applyNumberFormat="1" applyFill="1" applyBorder="1" applyAlignment="1">
      <alignment horizontal="right" vertical="center"/>
    </xf>
    <xf numFmtId="165" fontId="0" fillId="6" borderId="15" xfId="2" applyNumberFormat="1" applyFont="1" applyFill="1" applyBorder="1" applyAlignment="1">
      <alignment horizontal="center" vertical="center"/>
    </xf>
    <xf numFmtId="165" fontId="0" fillId="6" borderId="18" xfId="2" applyNumberFormat="1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165" fontId="10" fillId="5" borderId="20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14" fontId="0" fillId="0" borderId="13" xfId="0" applyNumberForma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0" fillId="0" borderId="13" xfId="0" applyNumberForma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6" xfId="0" applyFill="1" applyBorder="1"/>
    <xf numFmtId="14" fontId="0" fillId="0" borderId="16" xfId="0" applyNumberForma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0" fillId="0" borderId="16" xfId="0" applyNumberForma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3" fontId="0" fillId="0" borderId="1" xfId="0" applyNumberForma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6" xfId="0" applyFill="1" applyBorder="1" applyAlignment="1">
      <alignment wrapText="1"/>
    </xf>
  </cellXfs>
  <cellStyles count="3">
    <cellStyle name="Monétaire 2" xfId="2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topLeftCell="A19" zoomScale="70" zoomScaleNormal="70" workbookViewId="0">
      <selection activeCell="J48" sqref="J48"/>
    </sheetView>
  </sheetViews>
  <sheetFormatPr baseColWidth="10" defaultRowHeight="14.4" x14ac:dyDescent="0.3"/>
  <cols>
    <col min="1" max="1" width="20.5546875" customWidth="1"/>
    <col min="2" max="5" width="16.6640625" customWidth="1"/>
    <col min="6" max="6" width="21.5546875" customWidth="1"/>
    <col min="7" max="7" width="0" hidden="1" customWidth="1"/>
    <col min="9" max="9" width="20.5546875" customWidth="1"/>
    <col min="10" max="10" width="29.109375" customWidth="1"/>
    <col min="11" max="13" width="15" customWidth="1"/>
    <col min="14" max="16" width="15.5546875" customWidth="1"/>
  </cols>
  <sheetData>
    <row r="1" spans="1:25" ht="28.2" customHeight="1" x14ac:dyDescent="0.3">
      <c r="A1" s="97" t="s">
        <v>105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4.4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5" ht="14.4" customHeight="1" x14ac:dyDescent="0.3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25" ht="14.4" customHeight="1" x14ac:dyDescent="0.3">
      <c r="A4" s="98" t="s">
        <v>90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32"/>
      <c r="M4" s="32"/>
      <c r="N4" s="9"/>
      <c r="O4" s="9"/>
      <c r="P4" s="9"/>
    </row>
    <row r="5" spans="1:25" s="14" customFormat="1" ht="14.4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5"/>
      <c r="M5" s="75"/>
      <c r="N5" s="76"/>
      <c r="O5" s="76"/>
      <c r="P5" s="76"/>
    </row>
    <row r="6" spans="1:25" x14ac:dyDescent="0.3">
      <c r="A6" t="s">
        <v>107</v>
      </c>
    </row>
    <row r="7" spans="1:25" ht="72" x14ac:dyDescent="0.3">
      <c r="A7" s="29" t="s">
        <v>30</v>
      </c>
      <c r="B7" s="30" t="s">
        <v>0</v>
      </c>
      <c r="C7" s="30" t="s">
        <v>1</v>
      </c>
      <c r="D7" s="30" t="s">
        <v>2</v>
      </c>
      <c r="E7" s="30" t="s">
        <v>3</v>
      </c>
      <c r="F7" s="30" t="s">
        <v>4</v>
      </c>
      <c r="G7" s="31" t="s">
        <v>44</v>
      </c>
      <c r="H7" s="30" t="s">
        <v>59</v>
      </c>
      <c r="I7" s="30" t="s">
        <v>60</v>
      </c>
      <c r="J7" s="30" t="s">
        <v>61</v>
      </c>
      <c r="K7" s="15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"/>
      <c r="X7" s="1"/>
      <c r="Y7" s="1"/>
    </row>
    <row r="8" spans="1:25" ht="14.4" customHeight="1" x14ac:dyDescent="0.3">
      <c r="A8" s="2" t="s">
        <v>31</v>
      </c>
      <c r="B8" s="2" t="s">
        <v>5</v>
      </c>
      <c r="C8" s="4">
        <v>2019</v>
      </c>
      <c r="D8" s="4" t="s">
        <v>6</v>
      </c>
      <c r="E8" s="4">
        <v>83647316</v>
      </c>
      <c r="F8" s="4" t="s">
        <v>7</v>
      </c>
      <c r="H8" s="45">
        <v>0.2</v>
      </c>
      <c r="I8" s="7"/>
      <c r="J8" s="104">
        <f>$D$47</f>
        <v>0</v>
      </c>
      <c r="K8" s="23"/>
      <c r="L8" s="100"/>
      <c r="M8" s="16"/>
      <c r="N8" s="100"/>
      <c r="O8" s="16"/>
      <c r="P8" s="16"/>
    </row>
    <row r="9" spans="1:25" ht="14.4" customHeight="1" x14ac:dyDescent="0.3">
      <c r="A9" s="2" t="s">
        <v>31</v>
      </c>
      <c r="B9" s="2" t="s">
        <v>8</v>
      </c>
      <c r="C9" s="4">
        <v>2004</v>
      </c>
      <c r="D9" s="4" t="s">
        <v>9</v>
      </c>
      <c r="E9" s="4">
        <v>94404031367</v>
      </c>
      <c r="F9" s="4" t="s">
        <v>10</v>
      </c>
      <c r="H9" s="45">
        <v>0.2</v>
      </c>
      <c r="I9" s="7"/>
      <c r="J9" s="104"/>
      <c r="K9" s="23"/>
      <c r="L9" s="101"/>
      <c r="M9" s="17"/>
      <c r="N9" s="101"/>
      <c r="O9" s="17"/>
      <c r="P9" s="17"/>
    </row>
    <row r="10" spans="1:25" ht="14.4" customHeight="1" x14ac:dyDescent="0.3">
      <c r="A10" s="2" t="s">
        <v>31</v>
      </c>
      <c r="B10" s="2" t="s">
        <v>5</v>
      </c>
      <c r="C10" s="4">
        <v>2018</v>
      </c>
      <c r="D10" s="4" t="s">
        <v>6</v>
      </c>
      <c r="E10" s="4">
        <v>83642158</v>
      </c>
      <c r="F10" s="4" t="s">
        <v>11</v>
      </c>
      <c r="H10" s="45">
        <v>0.2</v>
      </c>
      <c r="I10" s="7"/>
      <c r="J10" s="104"/>
      <c r="K10" s="23"/>
      <c r="L10" s="101"/>
      <c r="M10" s="17"/>
      <c r="N10" s="101"/>
      <c r="O10" s="17"/>
      <c r="P10" s="17"/>
    </row>
    <row r="11" spans="1:25" ht="14.4" customHeight="1" x14ac:dyDescent="0.3">
      <c r="A11" s="2" t="s">
        <v>31</v>
      </c>
      <c r="B11" s="2" t="s">
        <v>5</v>
      </c>
      <c r="C11" s="4">
        <v>2020</v>
      </c>
      <c r="D11" s="4" t="s">
        <v>6</v>
      </c>
      <c r="E11" s="4">
        <v>83716600</v>
      </c>
      <c r="F11" s="4" t="s">
        <v>12</v>
      </c>
      <c r="H11" s="45">
        <v>0.2</v>
      </c>
      <c r="I11" s="7"/>
      <c r="J11" s="104"/>
      <c r="K11" s="23"/>
      <c r="L11" s="101"/>
      <c r="M11" s="17"/>
      <c r="N11" s="101"/>
      <c r="O11" s="17"/>
      <c r="P11" s="17"/>
    </row>
    <row r="12" spans="1:25" ht="14.4" customHeight="1" x14ac:dyDescent="0.3">
      <c r="A12" s="2" t="s">
        <v>31</v>
      </c>
      <c r="B12" s="2" t="s">
        <v>5</v>
      </c>
      <c r="C12" s="4">
        <v>2020</v>
      </c>
      <c r="D12" s="4" t="s">
        <v>6</v>
      </c>
      <c r="E12" s="4">
        <v>83747170</v>
      </c>
      <c r="F12" s="4" t="s">
        <v>13</v>
      </c>
      <c r="H12" s="45">
        <v>0.2</v>
      </c>
      <c r="I12" s="7"/>
      <c r="J12" s="104"/>
      <c r="K12" s="23"/>
      <c r="L12" s="101"/>
      <c r="M12" s="17"/>
      <c r="N12" s="101"/>
      <c r="O12" s="17"/>
      <c r="P12" s="17"/>
    </row>
    <row r="13" spans="1:25" ht="14.4" customHeight="1" x14ac:dyDescent="0.3">
      <c r="A13" s="2" t="s">
        <v>31</v>
      </c>
      <c r="B13" s="2" t="s">
        <v>8</v>
      </c>
      <c r="C13" s="4">
        <v>2006</v>
      </c>
      <c r="D13" s="4" t="s">
        <v>9</v>
      </c>
      <c r="E13" s="4">
        <v>94406040485</v>
      </c>
      <c r="F13" s="4" t="s">
        <v>14</v>
      </c>
      <c r="H13" s="45">
        <v>0.2</v>
      </c>
      <c r="I13" s="7"/>
      <c r="J13" s="104"/>
      <c r="K13" s="23"/>
      <c r="L13" s="101"/>
      <c r="M13" s="17"/>
      <c r="N13" s="101"/>
      <c r="O13" s="17"/>
      <c r="P13" s="17"/>
    </row>
    <row r="14" spans="1:25" ht="14.4" customHeight="1" x14ac:dyDescent="0.3">
      <c r="A14" s="2" t="s">
        <v>31</v>
      </c>
      <c r="B14" s="2" t="s">
        <v>15</v>
      </c>
      <c r="C14" s="4">
        <v>2016</v>
      </c>
      <c r="D14" s="4" t="s">
        <v>16</v>
      </c>
      <c r="E14" s="4">
        <v>16063052</v>
      </c>
      <c r="F14" s="4" t="s">
        <v>17</v>
      </c>
      <c r="H14" s="45">
        <v>0.2</v>
      </c>
      <c r="I14" s="7"/>
      <c r="J14" s="104"/>
      <c r="K14" s="23"/>
      <c r="L14" s="101"/>
      <c r="M14" s="17"/>
      <c r="N14" s="101"/>
      <c r="O14" s="17"/>
      <c r="P14" s="17"/>
    </row>
    <row r="15" spans="1:25" ht="14.4" customHeight="1" x14ac:dyDescent="0.3">
      <c r="A15" s="2" t="s">
        <v>31</v>
      </c>
      <c r="B15" s="2" t="s">
        <v>8</v>
      </c>
      <c r="C15" s="4">
        <v>1995</v>
      </c>
      <c r="D15" s="4" t="s">
        <v>18</v>
      </c>
      <c r="E15" s="4">
        <v>8400026138</v>
      </c>
      <c r="F15" s="4" t="s">
        <v>19</v>
      </c>
      <c r="H15" s="45">
        <v>0.2</v>
      </c>
      <c r="I15" s="7"/>
      <c r="J15" s="104"/>
      <c r="K15" s="23"/>
      <c r="L15" s="101"/>
      <c r="M15" s="17"/>
      <c r="N15" s="101"/>
      <c r="O15" s="17"/>
      <c r="P15" s="17"/>
    </row>
    <row r="16" spans="1:25" ht="14.4" customHeight="1" x14ac:dyDescent="0.3">
      <c r="A16" s="2" t="s">
        <v>31</v>
      </c>
      <c r="B16" s="2" t="s">
        <v>8</v>
      </c>
      <c r="C16" s="4">
        <v>1995</v>
      </c>
      <c r="D16" s="4" t="s">
        <v>20</v>
      </c>
      <c r="E16" s="4">
        <v>3147051795</v>
      </c>
      <c r="F16" s="4" t="s">
        <v>21</v>
      </c>
      <c r="H16" s="45">
        <v>0.2</v>
      </c>
      <c r="I16" s="7"/>
      <c r="J16" s="104"/>
      <c r="K16" s="23"/>
      <c r="L16" s="101"/>
      <c r="M16" s="17"/>
      <c r="N16" s="101"/>
      <c r="O16" s="17"/>
      <c r="P16" s="17"/>
    </row>
    <row r="17" spans="1:16" x14ac:dyDescent="0.3">
      <c r="A17" s="2" t="s">
        <v>31</v>
      </c>
      <c r="B17" s="2" t="s">
        <v>15</v>
      </c>
      <c r="C17" s="4">
        <v>2015</v>
      </c>
      <c r="D17" s="4" t="s">
        <v>23</v>
      </c>
      <c r="E17" s="4">
        <v>15093369</v>
      </c>
      <c r="F17" s="4" t="s">
        <v>22</v>
      </c>
      <c r="H17" s="45">
        <v>0.2</v>
      </c>
      <c r="I17" s="7"/>
      <c r="J17" s="104"/>
      <c r="K17" s="23"/>
      <c r="L17" s="101"/>
      <c r="M17" s="17"/>
      <c r="N17" s="101"/>
      <c r="O17" s="17"/>
      <c r="P17" s="17"/>
    </row>
    <row r="18" spans="1:16" x14ac:dyDescent="0.3">
      <c r="A18" s="2" t="s">
        <v>31</v>
      </c>
      <c r="B18" s="2" t="s">
        <v>5</v>
      </c>
      <c r="C18" s="4">
        <v>2019</v>
      </c>
      <c r="D18" s="4" t="s">
        <v>6</v>
      </c>
      <c r="E18" s="4">
        <v>83677404</v>
      </c>
      <c r="F18" s="4" t="s">
        <v>24</v>
      </c>
      <c r="H18" s="45">
        <v>0.2</v>
      </c>
      <c r="I18" s="7"/>
      <c r="J18" s="104"/>
      <c r="K18" s="23"/>
      <c r="L18" s="101"/>
      <c r="M18" s="17"/>
      <c r="N18" s="101"/>
      <c r="O18" s="17"/>
      <c r="P18" s="17"/>
    </row>
    <row r="19" spans="1:16" x14ac:dyDescent="0.3">
      <c r="A19" s="2" t="s">
        <v>31</v>
      </c>
      <c r="B19" s="2" t="s">
        <v>5</v>
      </c>
      <c r="C19" s="4">
        <v>2021</v>
      </c>
      <c r="D19" s="4" t="s">
        <v>28</v>
      </c>
      <c r="E19" s="4">
        <v>83748268</v>
      </c>
      <c r="F19" s="4" t="s">
        <v>29</v>
      </c>
      <c r="H19" s="45">
        <v>0.2</v>
      </c>
      <c r="I19" s="7"/>
      <c r="J19" s="104"/>
      <c r="K19" s="23"/>
      <c r="L19" s="101"/>
      <c r="M19" s="17"/>
      <c r="N19" s="101"/>
      <c r="O19" s="17"/>
      <c r="P19" s="17"/>
    </row>
    <row r="20" spans="1:16" x14ac:dyDescent="0.3">
      <c r="A20" s="2" t="s">
        <v>31</v>
      </c>
      <c r="B20" s="2" t="s">
        <v>5</v>
      </c>
      <c r="C20" s="4">
        <v>2017</v>
      </c>
      <c r="D20" s="4" t="s">
        <v>6</v>
      </c>
      <c r="E20" s="4">
        <v>83566053</v>
      </c>
      <c r="F20" s="4" t="s">
        <v>25</v>
      </c>
      <c r="H20" s="45">
        <v>0.2</v>
      </c>
      <c r="I20" s="7"/>
      <c r="J20" s="104"/>
      <c r="K20" s="23"/>
      <c r="L20" s="101"/>
      <c r="M20" s="17"/>
      <c r="N20" s="101"/>
      <c r="O20" s="17"/>
      <c r="P20" s="17"/>
    </row>
    <row r="21" spans="1:16" ht="15" thickBot="1" x14ac:dyDescent="0.35">
      <c r="A21" s="25" t="s">
        <v>31</v>
      </c>
      <c r="B21" s="25" t="s">
        <v>8</v>
      </c>
      <c r="C21" s="55">
        <v>1995</v>
      </c>
      <c r="D21" s="55" t="s">
        <v>26</v>
      </c>
      <c r="E21" s="55">
        <v>9410255</v>
      </c>
      <c r="F21" s="55" t="s">
        <v>27</v>
      </c>
      <c r="H21" s="47">
        <v>0.2</v>
      </c>
      <c r="I21" s="8"/>
      <c r="J21" s="105"/>
      <c r="K21" s="23"/>
      <c r="L21" s="101"/>
      <c r="M21" s="17"/>
      <c r="N21" s="101"/>
      <c r="O21" s="17"/>
      <c r="P21" s="17"/>
    </row>
    <row r="22" spans="1:16" x14ac:dyDescent="0.3">
      <c r="A22" s="56" t="s">
        <v>32</v>
      </c>
      <c r="B22" s="56" t="s">
        <v>33</v>
      </c>
      <c r="C22" s="57">
        <v>41911</v>
      </c>
      <c r="D22" s="58" t="s">
        <v>34</v>
      </c>
      <c r="E22" s="58">
        <v>14031292</v>
      </c>
      <c r="F22" s="58" t="s">
        <v>35</v>
      </c>
      <c r="G22" s="59"/>
      <c r="H22" s="60">
        <v>0.2</v>
      </c>
      <c r="I22" s="61"/>
      <c r="J22" s="106">
        <f>$D$47</f>
        <v>0</v>
      </c>
      <c r="K22" s="23"/>
      <c r="L22" s="100"/>
      <c r="M22" s="16"/>
      <c r="N22" s="100"/>
      <c r="O22" s="16"/>
      <c r="P22" s="16"/>
    </row>
    <row r="23" spans="1:16" x14ac:dyDescent="0.3">
      <c r="A23" s="2" t="s">
        <v>32</v>
      </c>
      <c r="B23" s="2" t="s">
        <v>33</v>
      </c>
      <c r="C23" s="11">
        <v>42843</v>
      </c>
      <c r="D23" s="4" t="s">
        <v>36</v>
      </c>
      <c r="E23" s="4">
        <v>17032077</v>
      </c>
      <c r="F23" s="4" t="s">
        <v>37</v>
      </c>
      <c r="G23" s="3"/>
      <c r="H23" s="45">
        <v>0.2</v>
      </c>
      <c r="I23" s="7"/>
      <c r="J23" s="107"/>
      <c r="K23" s="23"/>
      <c r="L23" s="101"/>
      <c r="M23" s="17"/>
      <c r="N23" s="101"/>
      <c r="O23" s="17"/>
      <c r="P23" s="17"/>
    </row>
    <row r="24" spans="1:16" ht="15" thickBot="1" x14ac:dyDescent="0.35">
      <c r="A24" s="62" t="s">
        <v>32</v>
      </c>
      <c r="B24" s="62" t="s">
        <v>33</v>
      </c>
      <c r="C24" s="63">
        <v>38897</v>
      </c>
      <c r="D24" s="64" t="s">
        <v>38</v>
      </c>
      <c r="E24" s="64">
        <v>6060651</v>
      </c>
      <c r="F24" s="64" t="s">
        <v>39</v>
      </c>
      <c r="G24" s="65"/>
      <c r="H24" s="66">
        <v>0.2</v>
      </c>
      <c r="I24" s="67"/>
      <c r="J24" s="108"/>
      <c r="K24" s="23"/>
      <c r="L24" s="101"/>
      <c r="M24" s="17"/>
      <c r="N24" s="101"/>
      <c r="O24" s="17"/>
      <c r="P24" s="17"/>
    </row>
    <row r="25" spans="1:16" ht="15" thickBot="1" x14ac:dyDescent="0.35">
      <c r="A25" s="68" t="s">
        <v>40</v>
      </c>
      <c r="B25" s="68" t="s">
        <v>41</v>
      </c>
      <c r="C25" s="68">
        <v>2017</v>
      </c>
      <c r="D25" s="68" t="s">
        <v>42</v>
      </c>
      <c r="E25" s="68">
        <v>17100900420</v>
      </c>
      <c r="F25" s="68" t="s">
        <v>43</v>
      </c>
      <c r="G25" s="69" t="s">
        <v>45</v>
      </c>
      <c r="H25" s="70">
        <v>0.2</v>
      </c>
      <c r="I25" s="6"/>
      <c r="J25" s="71">
        <v>0</v>
      </c>
      <c r="K25" s="23"/>
      <c r="L25" s="18"/>
      <c r="M25" s="18"/>
      <c r="N25" s="18"/>
      <c r="O25" s="18"/>
      <c r="P25" s="18"/>
    </row>
    <row r="26" spans="1:16" x14ac:dyDescent="0.3">
      <c r="A26" s="56" t="s">
        <v>46</v>
      </c>
      <c r="B26" s="56" t="s">
        <v>33</v>
      </c>
      <c r="C26" s="58">
        <v>2013</v>
      </c>
      <c r="D26" s="58" t="s">
        <v>47</v>
      </c>
      <c r="E26" s="58">
        <v>13012659</v>
      </c>
      <c r="F26" s="58" t="s">
        <v>48</v>
      </c>
      <c r="G26" s="59"/>
      <c r="H26" s="60">
        <v>0.2</v>
      </c>
      <c r="I26" s="61"/>
      <c r="J26" s="109">
        <f>$D$47</f>
        <v>0</v>
      </c>
      <c r="K26" s="23"/>
      <c r="L26" s="100"/>
      <c r="M26" s="16"/>
      <c r="N26" s="100"/>
      <c r="O26" s="16"/>
      <c r="P26" s="16"/>
    </row>
    <row r="27" spans="1:16" x14ac:dyDescent="0.3">
      <c r="A27" s="2" t="s">
        <v>46</v>
      </c>
      <c r="B27" s="2" t="s">
        <v>33</v>
      </c>
      <c r="C27" s="4">
        <v>2015</v>
      </c>
      <c r="D27" s="4" t="s">
        <v>49</v>
      </c>
      <c r="E27" s="4">
        <v>15091606</v>
      </c>
      <c r="F27" s="4" t="s">
        <v>50</v>
      </c>
      <c r="G27" s="3"/>
      <c r="H27" s="45">
        <v>0.2</v>
      </c>
      <c r="I27" s="7"/>
      <c r="J27" s="104"/>
      <c r="K27" s="23"/>
      <c r="L27" s="101"/>
      <c r="M27" s="17"/>
      <c r="N27" s="101"/>
      <c r="O27" s="17"/>
      <c r="P27" s="17"/>
    </row>
    <row r="28" spans="1:16" x14ac:dyDescent="0.3">
      <c r="A28" s="2" t="s">
        <v>46</v>
      </c>
      <c r="B28" s="2" t="s">
        <v>33</v>
      </c>
      <c r="C28" s="4">
        <v>2019</v>
      </c>
      <c r="D28" s="4" t="s">
        <v>51</v>
      </c>
      <c r="E28" s="4">
        <v>19103856</v>
      </c>
      <c r="F28" s="4" t="s">
        <v>52</v>
      </c>
      <c r="G28" s="3"/>
      <c r="H28" s="45">
        <v>0.2</v>
      </c>
      <c r="I28" s="7"/>
      <c r="J28" s="104"/>
      <c r="K28" s="23"/>
      <c r="L28" s="101"/>
      <c r="M28" s="17"/>
      <c r="N28" s="101"/>
      <c r="O28" s="17"/>
      <c r="P28" s="17"/>
    </row>
    <row r="29" spans="1:16" x14ac:dyDescent="0.3">
      <c r="A29" s="2" t="s">
        <v>46</v>
      </c>
      <c r="B29" s="2" t="s">
        <v>33</v>
      </c>
      <c r="C29" s="4">
        <v>2020</v>
      </c>
      <c r="D29" s="4" t="s">
        <v>51</v>
      </c>
      <c r="E29" s="4">
        <v>20030345</v>
      </c>
      <c r="F29" s="4" t="s">
        <v>53</v>
      </c>
      <c r="G29" s="3"/>
      <c r="H29" s="45">
        <v>0.2</v>
      </c>
      <c r="I29" s="7"/>
      <c r="J29" s="104"/>
      <c r="K29" s="23"/>
      <c r="L29" s="101"/>
      <c r="M29" s="17"/>
      <c r="N29" s="101"/>
      <c r="O29" s="17"/>
      <c r="P29" s="17"/>
    </row>
    <row r="30" spans="1:16" x14ac:dyDescent="0.3">
      <c r="A30" s="2" t="s">
        <v>46</v>
      </c>
      <c r="B30" s="2" t="s">
        <v>33</v>
      </c>
      <c r="C30" s="4">
        <v>2016</v>
      </c>
      <c r="D30" s="4" t="s">
        <v>54</v>
      </c>
      <c r="E30" s="4">
        <v>16022276</v>
      </c>
      <c r="F30" s="4" t="s">
        <v>55</v>
      </c>
      <c r="G30" s="3"/>
      <c r="H30" s="45">
        <v>0.2</v>
      </c>
      <c r="I30" s="7"/>
      <c r="J30" s="104"/>
      <c r="K30" s="23"/>
      <c r="L30" s="101"/>
      <c r="M30" s="17"/>
      <c r="N30" s="101"/>
      <c r="O30" s="17"/>
      <c r="P30" s="17"/>
    </row>
    <row r="31" spans="1:16" ht="15" thickBot="1" x14ac:dyDescent="0.35">
      <c r="A31" s="62" t="s">
        <v>46</v>
      </c>
      <c r="B31" s="62" t="s">
        <v>33</v>
      </c>
      <c r="C31" s="64">
        <v>2009</v>
      </c>
      <c r="D31" s="64" t="s">
        <v>56</v>
      </c>
      <c r="E31" s="64" t="s">
        <v>57</v>
      </c>
      <c r="F31" s="64" t="s">
        <v>58</v>
      </c>
      <c r="G31" s="65"/>
      <c r="H31" s="66">
        <v>0.2</v>
      </c>
      <c r="I31" s="67"/>
      <c r="J31" s="110"/>
      <c r="K31" s="23"/>
      <c r="L31" s="101"/>
      <c r="M31" s="17"/>
      <c r="N31" s="101"/>
      <c r="O31" s="17"/>
      <c r="P31" s="17"/>
    </row>
    <row r="32" spans="1:16" x14ac:dyDescent="0.3">
      <c r="A32" s="115" t="s">
        <v>106</v>
      </c>
      <c r="B32" s="115" t="s">
        <v>70</v>
      </c>
      <c r="C32" s="116">
        <v>39073</v>
      </c>
      <c r="D32" s="117" t="s">
        <v>71</v>
      </c>
      <c r="E32" s="118">
        <v>83298115</v>
      </c>
      <c r="F32" s="119" t="s">
        <v>72</v>
      </c>
      <c r="G32" s="59"/>
      <c r="H32" s="60">
        <v>0.2</v>
      </c>
      <c r="I32" s="61"/>
      <c r="J32" s="111">
        <v>0</v>
      </c>
      <c r="K32" s="23"/>
      <c r="L32" s="103"/>
      <c r="M32" s="19"/>
      <c r="N32" s="103"/>
      <c r="O32" s="19"/>
      <c r="P32" s="19"/>
    </row>
    <row r="33" spans="1:16" ht="15" thickBot="1" x14ac:dyDescent="0.35">
      <c r="A33" s="120" t="s">
        <v>106</v>
      </c>
      <c r="B33" s="120" t="s">
        <v>73</v>
      </c>
      <c r="C33" s="121">
        <v>40479</v>
      </c>
      <c r="D33" s="122" t="s">
        <v>71</v>
      </c>
      <c r="E33" s="123">
        <v>83385435</v>
      </c>
      <c r="F33" s="124" t="s">
        <v>74</v>
      </c>
      <c r="G33" s="65"/>
      <c r="H33" s="66">
        <v>0.2</v>
      </c>
      <c r="I33" s="67"/>
      <c r="J33" s="112"/>
      <c r="K33" s="23"/>
      <c r="L33" s="103"/>
      <c r="M33" s="19"/>
      <c r="N33" s="103"/>
      <c r="O33" s="19"/>
      <c r="P33" s="19"/>
    </row>
    <row r="34" spans="1:16" ht="42" customHeight="1" x14ac:dyDescent="0.3">
      <c r="A34" s="125" t="s">
        <v>83</v>
      </c>
      <c r="B34" s="125" t="s">
        <v>33</v>
      </c>
      <c r="C34" s="125" t="s">
        <v>75</v>
      </c>
      <c r="D34" s="126" t="s">
        <v>76</v>
      </c>
      <c r="E34" s="125">
        <v>6081831</v>
      </c>
      <c r="F34" s="125" t="s">
        <v>77</v>
      </c>
      <c r="H34" s="46">
        <v>0.2</v>
      </c>
      <c r="I34" s="5"/>
      <c r="J34" s="72">
        <v>0</v>
      </c>
      <c r="K34" s="24"/>
      <c r="L34" s="20"/>
      <c r="M34" s="20"/>
      <c r="N34" s="20"/>
      <c r="O34" s="20"/>
      <c r="P34" s="20"/>
    </row>
    <row r="35" spans="1:16" ht="39.6" customHeight="1" x14ac:dyDescent="0.3">
      <c r="A35" s="127" t="s">
        <v>83</v>
      </c>
      <c r="B35" s="127" t="s">
        <v>33</v>
      </c>
      <c r="C35" s="127" t="s">
        <v>75</v>
      </c>
      <c r="D35" s="128" t="s">
        <v>78</v>
      </c>
      <c r="E35" s="129">
        <v>12091453</v>
      </c>
      <c r="F35" s="127" t="s">
        <v>79</v>
      </c>
      <c r="H35" s="45">
        <v>0.2</v>
      </c>
      <c r="I35" s="2"/>
      <c r="J35" s="34">
        <v>0</v>
      </c>
      <c r="K35" s="24"/>
      <c r="L35" s="20"/>
      <c r="M35" s="20"/>
      <c r="N35" s="20"/>
      <c r="O35" s="20"/>
      <c r="P35" s="20"/>
    </row>
    <row r="36" spans="1:16" ht="43.2" customHeight="1" thickBot="1" x14ac:dyDescent="0.35">
      <c r="A36" s="130" t="s">
        <v>83</v>
      </c>
      <c r="B36" s="130" t="s">
        <v>80</v>
      </c>
      <c r="C36" s="130">
        <v>2012</v>
      </c>
      <c r="D36" s="131" t="s">
        <v>81</v>
      </c>
      <c r="E36" s="130">
        <v>278374</v>
      </c>
      <c r="F36" s="130" t="s">
        <v>82</v>
      </c>
      <c r="G36" s="65"/>
      <c r="H36" s="66">
        <v>0.2</v>
      </c>
      <c r="I36" s="62"/>
      <c r="J36" s="73">
        <v>0</v>
      </c>
      <c r="K36" s="24"/>
      <c r="L36" s="20"/>
      <c r="M36" s="20"/>
      <c r="N36" s="20"/>
      <c r="O36" s="20"/>
      <c r="P36" s="20"/>
    </row>
    <row r="37" spans="1:16" ht="15" customHeight="1" x14ac:dyDescent="0.3">
      <c r="H37" s="113" t="s">
        <v>96</v>
      </c>
      <c r="I37" s="113"/>
      <c r="J37" s="114">
        <f>SUM(J8:J36)</f>
        <v>0</v>
      </c>
      <c r="K37" s="26"/>
      <c r="L37" s="103"/>
      <c r="M37" s="19"/>
      <c r="N37" s="20"/>
      <c r="O37" s="20"/>
      <c r="P37" s="20"/>
    </row>
    <row r="38" spans="1:16" ht="28.95" customHeight="1" thickBot="1" x14ac:dyDescent="0.35">
      <c r="H38" s="82"/>
      <c r="I38" s="82"/>
      <c r="J38" s="84"/>
      <c r="K38" s="26"/>
      <c r="L38" s="103"/>
      <c r="M38" s="19"/>
    </row>
    <row r="39" spans="1:16" ht="28.95" customHeight="1" x14ac:dyDescent="0.3">
      <c r="H39" s="81" t="s">
        <v>102</v>
      </c>
      <c r="I39" s="81"/>
      <c r="J39" s="83">
        <f>J37*1.2</f>
        <v>0</v>
      </c>
      <c r="K39" s="26"/>
      <c r="L39" s="27"/>
      <c r="M39" s="27"/>
    </row>
    <row r="40" spans="1:16" ht="15" thickBot="1" x14ac:dyDescent="0.35">
      <c r="H40" s="82"/>
      <c r="I40" s="82"/>
      <c r="J40" s="84"/>
      <c r="K40" s="1"/>
      <c r="L40" s="21"/>
      <c r="M40" s="21"/>
    </row>
    <row r="42" spans="1:16" ht="18" x14ac:dyDescent="0.35">
      <c r="A42" s="93" t="s">
        <v>65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16" s="14" customFormat="1" x14ac:dyDescent="0.3">
      <c r="A43" s="2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6" s="14" customFormat="1" x14ac:dyDescent="0.3">
      <c r="A44" s="2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6" s="14" customFormat="1" x14ac:dyDescent="0.3">
      <c r="A45" s="12"/>
      <c r="B45" s="13"/>
      <c r="C45" s="13"/>
      <c r="D45" s="13"/>
      <c r="E45" s="13"/>
      <c r="F45" s="94" t="s">
        <v>99</v>
      </c>
      <c r="G45" s="95"/>
      <c r="H45" s="95"/>
      <c r="I45" s="96"/>
      <c r="J45" s="13"/>
      <c r="K45" s="13"/>
      <c r="L45" s="13"/>
      <c r="M45" s="13"/>
    </row>
    <row r="46" spans="1:16" ht="30" customHeight="1" x14ac:dyDescent="0.3">
      <c r="A46" s="102"/>
      <c r="B46" s="102"/>
      <c r="C46" s="30" t="s">
        <v>63</v>
      </c>
      <c r="D46" s="30" t="s">
        <v>64</v>
      </c>
      <c r="E46" s="35" t="s">
        <v>62</v>
      </c>
      <c r="F46" s="36" t="s">
        <v>97</v>
      </c>
      <c r="G46" s="36"/>
      <c r="H46" s="30" t="s">
        <v>98</v>
      </c>
      <c r="I46" s="30" t="s">
        <v>103</v>
      </c>
    </row>
    <row r="47" spans="1:16" x14ac:dyDescent="0.3">
      <c r="A47" s="99" t="s">
        <v>66</v>
      </c>
      <c r="B47" s="99"/>
      <c r="C47" s="37">
        <v>0</v>
      </c>
      <c r="D47" s="37">
        <v>0</v>
      </c>
      <c r="E47" s="38">
        <v>0.2</v>
      </c>
      <c r="F47" s="39">
        <v>50</v>
      </c>
      <c r="G47" s="39"/>
      <c r="H47" s="37">
        <f>F47*C47</f>
        <v>0</v>
      </c>
      <c r="I47" s="37">
        <f>H47*1.2</f>
        <v>0</v>
      </c>
    </row>
    <row r="48" spans="1:16" x14ac:dyDescent="0.3">
      <c r="A48" s="99" t="s">
        <v>67</v>
      </c>
      <c r="B48" s="99"/>
      <c r="C48" s="37">
        <v>0</v>
      </c>
      <c r="D48" s="37">
        <v>0</v>
      </c>
      <c r="E48" s="38">
        <v>0.2</v>
      </c>
      <c r="F48" s="39">
        <v>1</v>
      </c>
      <c r="G48" s="39"/>
      <c r="H48" s="37">
        <f t="shared" ref="H48:H50" si="0">F48*C48</f>
        <v>0</v>
      </c>
      <c r="I48" s="37">
        <f t="shared" ref="I48:I50" si="1">H48*1.2</f>
        <v>0</v>
      </c>
    </row>
    <row r="49" spans="1:26" x14ac:dyDescent="0.3">
      <c r="A49" s="99" t="s">
        <v>68</v>
      </c>
      <c r="B49" s="99"/>
      <c r="C49" s="37">
        <v>0</v>
      </c>
      <c r="D49" s="37">
        <v>0</v>
      </c>
      <c r="E49" s="38">
        <v>0.2</v>
      </c>
      <c r="F49" s="39">
        <v>1</v>
      </c>
      <c r="G49" s="39"/>
      <c r="H49" s="37">
        <f t="shared" si="0"/>
        <v>0</v>
      </c>
      <c r="I49" s="37">
        <f t="shared" si="1"/>
        <v>0</v>
      </c>
    </row>
    <row r="50" spans="1:26" x14ac:dyDescent="0.3">
      <c r="A50" s="99" t="s">
        <v>69</v>
      </c>
      <c r="B50" s="99"/>
      <c r="C50" s="37">
        <v>0</v>
      </c>
      <c r="D50" s="37">
        <v>0</v>
      </c>
      <c r="E50" s="38">
        <v>0.2</v>
      </c>
      <c r="F50" s="39">
        <v>15</v>
      </c>
      <c r="G50" s="39"/>
      <c r="H50" s="37">
        <f t="shared" si="0"/>
        <v>0</v>
      </c>
      <c r="I50" s="37">
        <f t="shared" si="1"/>
        <v>0</v>
      </c>
    </row>
    <row r="51" spans="1:26" ht="29.4" customHeight="1" x14ac:dyDescent="0.3">
      <c r="D51" s="33"/>
      <c r="F51" s="40" t="s">
        <v>104</v>
      </c>
      <c r="G51" s="51"/>
      <c r="H51" s="52">
        <f>SUM(H47:H50)</f>
        <v>0</v>
      </c>
      <c r="I51" s="52">
        <f>SUM(I47:I50)</f>
        <v>0</v>
      </c>
    </row>
    <row r="53" spans="1:26" ht="18" x14ac:dyDescent="0.35">
      <c r="A53" s="93" t="s">
        <v>91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</row>
    <row r="55" spans="1:26" ht="57.6" customHeight="1" x14ac:dyDescent="0.3">
      <c r="H55" s="89" t="s">
        <v>84</v>
      </c>
      <c r="I55" s="90"/>
      <c r="J55" s="91"/>
      <c r="K55" s="89" t="s">
        <v>85</v>
      </c>
      <c r="L55" s="90"/>
      <c r="M55" s="91"/>
      <c r="N55" s="87" t="s">
        <v>86</v>
      </c>
      <c r="O55" s="92"/>
      <c r="P55" s="88"/>
      <c r="Q55" s="87" t="s">
        <v>92</v>
      </c>
      <c r="R55" s="92"/>
      <c r="S55" s="88"/>
      <c r="T55" s="87" t="s">
        <v>87</v>
      </c>
      <c r="U55" s="92"/>
      <c r="V55" s="88"/>
      <c r="W55" s="87" t="s">
        <v>88</v>
      </c>
      <c r="X55" s="92"/>
      <c r="Y55" s="88"/>
      <c r="Z55" s="30" t="s">
        <v>62</v>
      </c>
    </row>
    <row r="56" spans="1:26" ht="28.8" x14ac:dyDescent="0.3">
      <c r="H56" s="30" t="s">
        <v>89</v>
      </c>
      <c r="I56" s="41" t="s">
        <v>93</v>
      </c>
      <c r="J56" s="41" t="s">
        <v>95</v>
      </c>
      <c r="K56" s="30" t="s">
        <v>89</v>
      </c>
      <c r="L56" s="41" t="s">
        <v>93</v>
      </c>
      <c r="M56" s="41" t="s">
        <v>95</v>
      </c>
      <c r="N56" s="30" t="s">
        <v>89</v>
      </c>
      <c r="O56" s="41" t="s">
        <v>93</v>
      </c>
      <c r="P56" s="41" t="s">
        <v>95</v>
      </c>
      <c r="Q56" s="30" t="s">
        <v>89</v>
      </c>
      <c r="R56" s="41" t="s">
        <v>93</v>
      </c>
      <c r="S56" s="41" t="s">
        <v>95</v>
      </c>
      <c r="T56" s="30" t="s">
        <v>89</v>
      </c>
      <c r="U56" s="41" t="s">
        <v>93</v>
      </c>
      <c r="V56" s="41" t="s">
        <v>95</v>
      </c>
      <c r="W56" s="30" t="s">
        <v>89</v>
      </c>
      <c r="X56" s="41" t="s">
        <v>93</v>
      </c>
      <c r="Y56" s="41" t="s">
        <v>95</v>
      </c>
      <c r="Z56" s="30"/>
    </row>
    <row r="57" spans="1:26" x14ac:dyDescent="0.3">
      <c r="A57" s="2" t="s">
        <v>31</v>
      </c>
      <c r="B57" s="2" t="s">
        <v>5</v>
      </c>
      <c r="C57" s="4">
        <v>2019</v>
      </c>
      <c r="D57" s="4" t="s">
        <v>6</v>
      </c>
      <c r="E57" s="4">
        <v>83647316</v>
      </c>
      <c r="F57" s="4" t="s">
        <v>7</v>
      </c>
      <c r="H57" s="42">
        <v>0</v>
      </c>
      <c r="I57" s="43">
        <v>1</v>
      </c>
      <c r="J57" s="42">
        <v>0</v>
      </c>
      <c r="K57" s="42">
        <v>0</v>
      </c>
      <c r="L57" s="43">
        <v>1</v>
      </c>
      <c r="M57" s="42">
        <v>0</v>
      </c>
      <c r="N57" s="42">
        <v>0</v>
      </c>
      <c r="O57" s="43">
        <v>2</v>
      </c>
      <c r="P57" s="42">
        <v>0</v>
      </c>
      <c r="Q57" s="42">
        <v>0</v>
      </c>
      <c r="R57" s="43">
        <v>1</v>
      </c>
      <c r="S57" s="42">
        <v>0</v>
      </c>
      <c r="T57" s="42">
        <v>0</v>
      </c>
      <c r="U57" s="43">
        <v>1</v>
      </c>
      <c r="V57" s="42">
        <v>0</v>
      </c>
      <c r="W57" s="42">
        <v>0</v>
      </c>
      <c r="X57" s="43">
        <v>1</v>
      </c>
      <c r="Y57" s="42">
        <v>0</v>
      </c>
      <c r="Z57" s="44">
        <v>0.2</v>
      </c>
    </row>
    <row r="58" spans="1:26" x14ac:dyDescent="0.3">
      <c r="A58" s="2" t="s">
        <v>31</v>
      </c>
      <c r="B58" s="2" t="s">
        <v>8</v>
      </c>
      <c r="C58" s="4">
        <v>2004</v>
      </c>
      <c r="D58" s="4" t="s">
        <v>9</v>
      </c>
      <c r="E58" s="4">
        <v>94404031367</v>
      </c>
      <c r="F58" s="4" t="s">
        <v>10</v>
      </c>
      <c r="H58" s="42">
        <v>0</v>
      </c>
      <c r="I58" s="43">
        <v>1</v>
      </c>
      <c r="J58" s="42">
        <v>0</v>
      </c>
      <c r="K58" s="42">
        <v>0</v>
      </c>
      <c r="L58" s="43">
        <v>1</v>
      </c>
      <c r="M58" s="42">
        <v>0</v>
      </c>
      <c r="N58" s="42">
        <v>0</v>
      </c>
      <c r="O58" s="43">
        <v>2</v>
      </c>
      <c r="P58" s="42">
        <v>0</v>
      </c>
      <c r="Q58" s="42">
        <v>0</v>
      </c>
      <c r="R58" s="43">
        <v>1</v>
      </c>
      <c r="S58" s="42">
        <v>0</v>
      </c>
      <c r="T58" s="42">
        <v>0</v>
      </c>
      <c r="U58" s="43">
        <v>1</v>
      </c>
      <c r="V58" s="42">
        <v>0</v>
      </c>
      <c r="W58" s="42">
        <v>0</v>
      </c>
      <c r="X58" s="43">
        <v>1</v>
      </c>
      <c r="Y58" s="42">
        <v>0</v>
      </c>
      <c r="Z58" s="44">
        <v>0.2</v>
      </c>
    </row>
    <row r="59" spans="1:26" x14ac:dyDescent="0.3">
      <c r="A59" s="2" t="s">
        <v>31</v>
      </c>
      <c r="B59" s="2" t="s">
        <v>15</v>
      </c>
      <c r="C59" s="4">
        <v>2016</v>
      </c>
      <c r="D59" s="4" t="s">
        <v>16</v>
      </c>
      <c r="E59" s="4">
        <v>16063052</v>
      </c>
      <c r="F59" s="4" t="s">
        <v>17</v>
      </c>
      <c r="H59" s="42">
        <v>0</v>
      </c>
      <c r="I59" s="43">
        <v>1</v>
      </c>
      <c r="J59" s="42">
        <v>0</v>
      </c>
      <c r="K59" s="42">
        <v>0</v>
      </c>
      <c r="L59" s="43">
        <v>1</v>
      </c>
      <c r="M59" s="42">
        <v>0</v>
      </c>
      <c r="N59" s="42">
        <v>0</v>
      </c>
      <c r="O59" s="43">
        <v>2</v>
      </c>
      <c r="P59" s="42">
        <v>0</v>
      </c>
      <c r="Q59" s="42">
        <v>0</v>
      </c>
      <c r="R59" s="43">
        <v>1</v>
      </c>
      <c r="S59" s="42">
        <v>0</v>
      </c>
      <c r="T59" s="42">
        <v>0</v>
      </c>
      <c r="U59" s="43">
        <v>1</v>
      </c>
      <c r="V59" s="42">
        <v>0</v>
      </c>
      <c r="W59" s="42">
        <v>0</v>
      </c>
      <c r="X59" s="43">
        <v>1</v>
      </c>
      <c r="Y59" s="42">
        <v>0</v>
      </c>
      <c r="Z59" s="44">
        <v>0.2</v>
      </c>
    </row>
    <row r="60" spans="1:26" x14ac:dyDescent="0.3">
      <c r="A60" s="2" t="s">
        <v>31</v>
      </c>
      <c r="B60" s="2" t="s">
        <v>8</v>
      </c>
      <c r="C60" s="4">
        <v>1995</v>
      </c>
      <c r="D60" s="4" t="s">
        <v>18</v>
      </c>
      <c r="E60" s="4">
        <v>8400026138</v>
      </c>
      <c r="F60" s="4" t="s">
        <v>19</v>
      </c>
      <c r="H60" s="42">
        <v>0</v>
      </c>
      <c r="I60" s="43">
        <v>1</v>
      </c>
      <c r="J60" s="42">
        <v>0</v>
      </c>
      <c r="K60" s="42">
        <v>0</v>
      </c>
      <c r="L60" s="43">
        <v>1</v>
      </c>
      <c r="M60" s="42">
        <v>0</v>
      </c>
      <c r="N60" s="42">
        <v>0</v>
      </c>
      <c r="O60" s="43">
        <v>2</v>
      </c>
      <c r="P60" s="42">
        <v>0</v>
      </c>
      <c r="Q60" s="42">
        <v>0</v>
      </c>
      <c r="R60" s="43">
        <v>1</v>
      </c>
      <c r="S60" s="42">
        <v>0</v>
      </c>
      <c r="T60" s="42">
        <v>0</v>
      </c>
      <c r="U60" s="43">
        <v>1</v>
      </c>
      <c r="V60" s="42">
        <v>0</v>
      </c>
      <c r="W60" s="42">
        <v>0</v>
      </c>
      <c r="X60" s="43">
        <v>1</v>
      </c>
      <c r="Y60" s="42">
        <v>0</v>
      </c>
      <c r="Z60" s="44">
        <v>0.2</v>
      </c>
    </row>
    <row r="61" spans="1:26" x14ac:dyDescent="0.3">
      <c r="A61" s="2" t="s">
        <v>31</v>
      </c>
      <c r="B61" s="2" t="s">
        <v>8</v>
      </c>
      <c r="C61" s="4">
        <v>1995</v>
      </c>
      <c r="D61" s="4" t="s">
        <v>20</v>
      </c>
      <c r="E61" s="4">
        <v>3147051795</v>
      </c>
      <c r="F61" s="4" t="s">
        <v>21</v>
      </c>
      <c r="H61" s="42">
        <v>0</v>
      </c>
      <c r="I61" s="43">
        <v>1</v>
      </c>
      <c r="J61" s="42">
        <v>0</v>
      </c>
      <c r="K61" s="42">
        <v>0</v>
      </c>
      <c r="L61" s="43">
        <v>1</v>
      </c>
      <c r="M61" s="42">
        <v>0</v>
      </c>
      <c r="N61" s="42">
        <v>0</v>
      </c>
      <c r="O61" s="43">
        <v>2</v>
      </c>
      <c r="P61" s="42">
        <v>0</v>
      </c>
      <c r="Q61" s="42">
        <v>0</v>
      </c>
      <c r="R61" s="43">
        <v>1</v>
      </c>
      <c r="S61" s="42">
        <v>0</v>
      </c>
      <c r="T61" s="42">
        <v>0</v>
      </c>
      <c r="U61" s="43">
        <v>1</v>
      </c>
      <c r="V61" s="42">
        <v>0</v>
      </c>
      <c r="W61" s="42">
        <v>0</v>
      </c>
      <c r="X61" s="43">
        <v>1</v>
      </c>
      <c r="Y61" s="42">
        <v>0</v>
      </c>
      <c r="Z61" s="44">
        <v>0.2</v>
      </c>
    </row>
    <row r="62" spans="1:26" x14ac:dyDescent="0.3">
      <c r="A62" s="2" t="s">
        <v>31</v>
      </c>
      <c r="B62" s="2" t="s">
        <v>15</v>
      </c>
      <c r="C62" s="4">
        <v>2015</v>
      </c>
      <c r="D62" s="4" t="s">
        <v>23</v>
      </c>
      <c r="E62" s="4">
        <v>15093369</v>
      </c>
      <c r="F62" s="4" t="s">
        <v>22</v>
      </c>
      <c r="H62" s="42">
        <v>0</v>
      </c>
      <c r="I62" s="43">
        <v>1</v>
      </c>
      <c r="J62" s="42">
        <v>0</v>
      </c>
      <c r="K62" s="42">
        <v>0</v>
      </c>
      <c r="L62" s="43">
        <v>1</v>
      </c>
      <c r="M62" s="42">
        <v>0</v>
      </c>
      <c r="N62" s="42">
        <v>0</v>
      </c>
      <c r="O62" s="43">
        <v>2</v>
      </c>
      <c r="P62" s="42">
        <v>0</v>
      </c>
      <c r="Q62" s="42">
        <v>0</v>
      </c>
      <c r="R62" s="43">
        <v>1</v>
      </c>
      <c r="S62" s="42">
        <v>0</v>
      </c>
      <c r="T62" s="42">
        <v>0</v>
      </c>
      <c r="U62" s="43">
        <v>1</v>
      </c>
      <c r="V62" s="42">
        <v>0</v>
      </c>
      <c r="W62" s="42">
        <v>0</v>
      </c>
      <c r="X62" s="43">
        <v>1</v>
      </c>
      <c r="Y62" s="42">
        <v>0</v>
      </c>
      <c r="Z62" s="44">
        <v>0.2</v>
      </c>
    </row>
    <row r="63" spans="1:26" x14ac:dyDescent="0.3">
      <c r="A63" s="2" t="s">
        <v>31</v>
      </c>
      <c r="B63" s="2" t="s">
        <v>5</v>
      </c>
      <c r="C63" s="4">
        <v>2021</v>
      </c>
      <c r="D63" s="4" t="s">
        <v>28</v>
      </c>
      <c r="E63" s="4">
        <v>83748268</v>
      </c>
      <c r="F63" s="4" t="s">
        <v>29</v>
      </c>
      <c r="H63" s="42">
        <v>0</v>
      </c>
      <c r="I63" s="43">
        <v>1</v>
      </c>
      <c r="J63" s="42">
        <v>0</v>
      </c>
      <c r="K63" s="42">
        <v>0</v>
      </c>
      <c r="L63" s="43">
        <v>1</v>
      </c>
      <c r="M63" s="42">
        <v>0</v>
      </c>
      <c r="N63" s="42">
        <v>0</v>
      </c>
      <c r="O63" s="43">
        <v>2</v>
      </c>
      <c r="P63" s="42">
        <v>0</v>
      </c>
      <c r="Q63" s="42">
        <v>0</v>
      </c>
      <c r="R63" s="43">
        <v>1</v>
      </c>
      <c r="S63" s="42">
        <v>0</v>
      </c>
      <c r="T63" s="42">
        <v>0</v>
      </c>
      <c r="U63" s="43">
        <v>1</v>
      </c>
      <c r="V63" s="42">
        <v>0</v>
      </c>
      <c r="W63" s="42">
        <v>0</v>
      </c>
      <c r="X63" s="43">
        <v>1</v>
      </c>
      <c r="Y63" s="42">
        <v>0</v>
      </c>
      <c r="Z63" s="44">
        <v>0.2</v>
      </c>
    </row>
    <row r="64" spans="1:26" x14ac:dyDescent="0.3">
      <c r="A64" s="2" t="s">
        <v>31</v>
      </c>
      <c r="B64" s="2" t="s">
        <v>8</v>
      </c>
      <c r="C64" s="4">
        <v>1995</v>
      </c>
      <c r="D64" s="4" t="s">
        <v>26</v>
      </c>
      <c r="E64" s="4">
        <v>9410255</v>
      </c>
      <c r="F64" s="4" t="s">
        <v>27</v>
      </c>
      <c r="H64" s="42">
        <v>0</v>
      </c>
      <c r="I64" s="43">
        <v>1</v>
      </c>
      <c r="J64" s="42">
        <v>0</v>
      </c>
      <c r="K64" s="42">
        <v>0</v>
      </c>
      <c r="L64" s="43">
        <v>1</v>
      </c>
      <c r="M64" s="42">
        <v>0</v>
      </c>
      <c r="N64" s="42">
        <v>0</v>
      </c>
      <c r="O64" s="43">
        <v>2</v>
      </c>
      <c r="P64" s="42">
        <v>0</v>
      </c>
      <c r="Q64" s="42">
        <v>0</v>
      </c>
      <c r="R64" s="43">
        <v>1</v>
      </c>
      <c r="S64" s="42">
        <v>0</v>
      </c>
      <c r="T64" s="42">
        <v>0</v>
      </c>
      <c r="U64" s="43">
        <v>1</v>
      </c>
      <c r="V64" s="42">
        <v>0</v>
      </c>
      <c r="W64" s="42">
        <v>0</v>
      </c>
      <c r="X64" s="43">
        <v>1</v>
      </c>
      <c r="Y64" s="42">
        <v>0</v>
      </c>
      <c r="Z64" s="44">
        <v>0.2</v>
      </c>
    </row>
    <row r="65" spans="1:26" ht="45" customHeight="1" x14ac:dyDescent="0.3">
      <c r="H65" s="87" t="s">
        <v>94</v>
      </c>
      <c r="I65" s="88"/>
      <c r="J65" s="48">
        <f>SUM(J57:J64)</f>
        <v>0</v>
      </c>
      <c r="K65" s="87" t="s">
        <v>94</v>
      </c>
      <c r="L65" s="88"/>
      <c r="M65" s="48">
        <f>SUM(M57:M64)</f>
        <v>0</v>
      </c>
      <c r="N65" s="87" t="s">
        <v>94</v>
      </c>
      <c r="O65" s="88"/>
      <c r="P65" s="48">
        <f>SUM(P57:P64)</f>
        <v>0</v>
      </c>
      <c r="Q65" s="87" t="s">
        <v>94</v>
      </c>
      <c r="R65" s="88"/>
      <c r="S65" s="48">
        <f>SUM(S57:S64)</f>
        <v>0</v>
      </c>
      <c r="T65" s="87" t="s">
        <v>94</v>
      </c>
      <c r="U65" s="88"/>
      <c r="V65" s="48">
        <f>SUM(V57:V64)</f>
        <v>0</v>
      </c>
      <c r="W65" s="85" t="s">
        <v>94</v>
      </c>
      <c r="X65" s="86"/>
      <c r="Y65" s="49">
        <f>SUM(Y57:Y64)</f>
        <v>0</v>
      </c>
      <c r="Z65" s="50"/>
    </row>
    <row r="66" spans="1:26" s="14" customFormat="1" ht="45" customHeight="1" x14ac:dyDescent="0.3">
      <c r="H66" s="15"/>
      <c r="I66" s="15"/>
      <c r="J66" s="28"/>
      <c r="K66" s="15"/>
      <c r="L66" s="15"/>
      <c r="M66" s="28"/>
      <c r="N66" s="15"/>
      <c r="O66" s="15"/>
      <c r="P66" s="28"/>
      <c r="Q66" s="15"/>
      <c r="R66" s="15"/>
      <c r="S66" s="28"/>
      <c r="T66" s="15"/>
      <c r="U66" s="15"/>
      <c r="V66" s="28"/>
      <c r="W66" s="77" t="s">
        <v>100</v>
      </c>
      <c r="X66" s="77"/>
      <c r="Y66" s="78">
        <f>Y65+V65+S65+P65+M65+J65</f>
        <v>0</v>
      </c>
      <c r="Z66" s="78"/>
    </row>
    <row r="67" spans="1:26" ht="40.950000000000003" customHeight="1" x14ac:dyDescent="0.3">
      <c r="W67" s="79" t="s">
        <v>101</v>
      </c>
      <c r="X67" s="79"/>
      <c r="Y67" s="80">
        <f>Y66*1.2</f>
        <v>0</v>
      </c>
      <c r="Z67" s="80"/>
    </row>
    <row r="68" spans="1:26" ht="42" customHeight="1" x14ac:dyDescent="0.3">
      <c r="A68" s="53" t="s">
        <v>96</v>
      </c>
      <c r="B68" s="54">
        <f>+Y66+J37+H51</f>
        <v>0</v>
      </c>
    </row>
    <row r="69" spans="1:26" ht="42" customHeight="1" x14ac:dyDescent="0.3">
      <c r="A69" s="53" t="s">
        <v>102</v>
      </c>
      <c r="B69" s="54">
        <f>+Y67+I51+J39</f>
        <v>0</v>
      </c>
    </row>
  </sheetData>
  <mergeCells count="43">
    <mergeCell ref="A53:M53"/>
    <mergeCell ref="L37:L38"/>
    <mergeCell ref="L8:L21"/>
    <mergeCell ref="L22:L24"/>
    <mergeCell ref="L26:L31"/>
    <mergeCell ref="J22:J24"/>
    <mergeCell ref="J26:J31"/>
    <mergeCell ref="J32:J33"/>
    <mergeCell ref="H37:I38"/>
    <mergeCell ref="J37:J38"/>
    <mergeCell ref="L32:L33"/>
    <mergeCell ref="A1:M1"/>
    <mergeCell ref="A4:K4"/>
    <mergeCell ref="W55:Y55"/>
    <mergeCell ref="H65:I65"/>
    <mergeCell ref="K65:L65"/>
    <mergeCell ref="N65:O65"/>
    <mergeCell ref="A50:B50"/>
    <mergeCell ref="N8:N21"/>
    <mergeCell ref="N22:N24"/>
    <mergeCell ref="N26:N31"/>
    <mergeCell ref="A49:B49"/>
    <mergeCell ref="A46:B46"/>
    <mergeCell ref="A47:B47"/>
    <mergeCell ref="A48:B48"/>
    <mergeCell ref="N32:N33"/>
    <mergeCell ref="J8:J21"/>
    <mergeCell ref="W66:X66"/>
    <mergeCell ref="Y66:Z66"/>
    <mergeCell ref="W67:X67"/>
    <mergeCell ref="Y67:Z67"/>
    <mergeCell ref="H39:I40"/>
    <mergeCell ref="J39:J40"/>
    <mergeCell ref="W65:X65"/>
    <mergeCell ref="T65:U65"/>
    <mergeCell ref="Q65:R65"/>
    <mergeCell ref="H55:J55"/>
    <mergeCell ref="K55:M55"/>
    <mergeCell ref="N55:P55"/>
    <mergeCell ref="Q55:S55"/>
    <mergeCell ref="T55:V55"/>
    <mergeCell ref="A42:M42"/>
    <mergeCell ref="F45:I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026895-E8B2-4370-BE95-43B09CB82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FD6774-D62D-4567-84A4-25F1EDC5CDBE}">
  <ds:schemaRefs>
    <ds:schemaRef ds:uri="70f6830d-6c19-4cf0-a510-a134fba504a4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723937-2FE9-4F40-8A2C-B73BC351EF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8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2022-02-16T09:33:29Z</dcterms:created>
  <dcterms:modified xsi:type="dcterms:W3CDTF">2026-03-31T09:30:14Z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